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<sst xmlns="http://schemas.openxmlformats.org/spreadsheetml/2006/main" count="239" uniqueCount="78">
  <si>
    <t>3GPP TSG-RAN WG4 Meeting #117
Dallas, USA, 17th – 21st, November, 2025</t>
  </si>
  <si>
    <t>Tdoc number:</t>
  </si>
  <si>
    <t>R4-2520494</t>
  </si>
  <si>
    <t>Agenda item:</t>
  </si>
  <si>
    <t>6.9.2.2</t>
  </si>
  <si>
    <t>Source:</t>
  </si>
  <si>
    <t>Xiaomi</t>
  </si>
  <si>
    <t>Title:</t>
  </si>
  <si>
    <t>3GPP Rel-19 FR1 MIMO OTA Measurement Campaign Results</t>
  </si>
  <si>
    <t>Document for:</t>
  </si>
  <si>
    <t>Approval</t>
  </si>
  <si>
    <t>Abstract:</t>
  </si>
  <si>
    <t xml:space="preserve">This spreadsheet provides the measurement results for Rel-19 FR1 MIMO OTA measurement campaign from Xiaomi. </t>
  </si>
  <si>
    <t xml:space="preserve">Target Band for NR FR1 MIMO OTA Measurement Campaign </t>
  </si>
  <si>
    <t>Band #</t>
  </si>
  <si>
    <t>n3, n77, n7, n8 (Downlink)</t>
  </si>
  <si>
    <t>Test Methodology</t>
  </si>
  <si>
    <t>Test system</t>
  </si>
  <si>
    <t>Multi-Probe Anechoic Chamber (MPAC) with 16 probes</t>
  </si>
  <si>
    <t>Test Plan</t>
  </si>
  <si>
    <r>
      <rPr>
        <sz val="11"/>
        <color theme="1"/>
        <rFont val="Arial"/>
        <charset val="134"/>
      </rPr>
      <t xml:space="preserve">3GPP TS 38.151 </t>
    </r>
    <r>
      <rPr>
        <sz val="11"/>
        <color rgb="FF0070C0"/>
        <rFont val="Arial"/>
        <charset val="134"/>
      </rPr>
      <t>[Note 1]</t>
    </r>
  </si>
  <si>
    <t>gNodeB emulator configurations</t>
  </si>
  <si>
    <r>
      <rPr>
        <sz val="11"/>
        <rFont val="Arial"/>
        <charset val="134"/>
      </rPr>
      <t xml:space="preserve">Common test parameters: per Table E.1-1 of TS 38.151 
Test parameters for </t>
    </r>
    <r>
      <rPr>
        <sz val="11"/>
        <color rgb="FFFF0000"/>
        <rFont val="Arial"/>
        <charset val="134"/>
      </rPr>
      <t>n8 (FDD 2x2)</t>
    </r>
    <r>
      <rPr>
        <sz val="11"/>
        <rFont val="Arial"/>
        <charset val="134"/>
      </rPr>
      <t xml:space="preserve">: per Table E.1-2 of TS 38.151
Test parameters for </t>
    </r>
    <r>
      <rPr>
        <sz val="11"/>
        <color rgb="FFFF0000"/>
        <rFont val="Arial"/>
        <charset val="134"/>
      </rPr>
      <t>n3/n7 (FDD 4x4)</t>
    </r>
    <r>
      <rPr>
        <sz val="11"/>
        <rFont val="Arial"/>
        <charset val="134"/>
      </rPr>
      <t>: per Table E.1-4 of TS 38.151
Test parameters for</t>
    </r>
    <r>
      <rPr>
        <sz val="11"/>
        <color rgb="FFFF0000"/>
        <rFont val="Arial"/>
        <charset val="134"/>
      </rPr>
      <t xml:space="preserve"> n77 (TDD 4x4)</t>
    </r>
    <r>
      <rPr>
        <sz val="11"/>
        <rFont val="Arial"/>
        <charset val="134"/>
      </rPr>
      <t>: per Table E.1-5 of TS 38.151</t>
    </r>
  </si>
  <si>
    <t>Max Theoretical TP</t>
  </si>
  <si>
    <t>n8 (FDD 2x2): 39.915 Mbps
n3/n7 (FDD 4x4): 45.760 Mbps
n77 (TDD 4x4): 138.646 Mbps</t>
  </si>
  <si>
    <t xml:space="preserve">Max DL RS-EPRE at UE </t>
  </si>
  <si>
    <r>
      <rPr>
        <sz val="11"/>
        <rFont val="Arial"/>
        <charset val="134"/>
      </rPr>
      <t xml:space="preserve">For bands &gt;1GHz </t>
    </r>
    <r>
      <rPr>
        <sz val="11"/>
        <color rgb="FFFF0000"/>
        <rFont val="Arial"/>
        <charset val="134"/>
      </rPr>
      <t>(n3/n7/n77): -80dBm/15kHz</t>
    </r>
    <r>
      <rPr>
        <sz val="11"/>
        <rFont val="Arial"/>
        <charset val="134"/>
      </rPr>
      <t xml:space="preserve">
For bands &lt;1GHz </t>
    </r>
    <r>
      <rPr>
        <sz val="11"/>
        <color rgb="FFFF0000"/>
        <rFont val="Arial"/>
        <charset val="134"/>
      </rPr>
      <t>(n8): -78dBm/15kHz</t>
    </r>
  </si>
  <si>
    <t>Channel Model</t>
  </si>
  <si>
    <t>Channel Model (per 3GPP TS 38.151 Annex C.1)</t>
  </si>
  <si>
    <t xml:space="preserve">n8: UMi CDL-C 
n3/n7/n77: UMa CDL-C </t>
  </si>
  <si>
    <t>Mobile Speed</t>
  </si>
  <si>
    <t>30km/h</t>
  </si>
  <si>
    <t>UE information</t>
  </si>
  <si>
    <t xml:space="preserve">UE Type </t>
  </si>
  <si>
    <t>Smartphone</t>
  </si>
  <si>
    <t>Operation Mode</t>
  </si>
  <si>
    <t>NR Standalone (SA)</t>
  </si>
  <si>
    <t>UE information disclosure</t>
  </si>
  <si>
    <r>
      <rPr>
        <sz val="11"/>
        <rFont val="Arial"/>
        <charset val="134"/>
      </rPr>
      <t>UE information ONLY to RAN4 Secretary (use template in R4-2321191)</t>
    </r>
    <r>
      <rPr>
        <sz val="11"/>
        <color rgb="FF0070C0"/>
        <rFont val="Arial"/>
        <charset val="134"/>
      </rPr>
      <t xml:space="preserve"> [Note 2]</t>
    </r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</si>
  <si>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</si>
  <si>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</si>
  <si>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</si>
  <si>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</si>
  <si>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</si>
  <si>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</si>
  <si>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</si>
  <si>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&lt;To be added by labs&gt;</t>
  </si>
  <si>
    <t>Location</t>
  </si>
  <si>
    <t>gNodeB Emulator</t>
  </si>
  <si>
    <t>Channel Emulator</t>
  </si>
  <si>
    <t>Systematic offset applied</t>
  </si>
  <si>
    <r>
      <rPr>
        <sz val="11"/>
        <rFont val="Arial"/>
        <charset val="134"/>
      </rPr>
      <t>0</t>
    </r>
    <r>
      <rPr>
        <sz val="11"/>
        <color theme="1"/>
        <rFont val="Arial"/>
        <charset val="134"/>
      </rPr>
      <t xml:space="preserve">  </t>
    </r>
    <r>
      <rPr>
        <sz val="11"/>
        <color rgb="FF0070C0"/>
        <rFont val="Arial"/>
        <charset val="134"/>
      </rPr>
      <t>[Note 3]</t>
    </r>
  </si>
  <si>
    <t>Note</t>
  </si>
  <si>
    <t xml:space="preserve">Note 1: 3GPP TS 38.151 V18.3.0, https://www.3gpp.org/ftp/Specs/archive/38_series/38.151/38151-i30.zip </t>
  </si>
  <si>
    <t>Note 2: Volunteer labs should submit the UE information confidentially to RAN4 Secretary &lt;Achraf.KHSIBA@3GPP.ORG&gt;  using the approved template R4-2321191 (https://www.3gpp.org/ftp/tsg_ran/WG4_Radio/TSGR4_109/Docs/R4-2321191.zip)</t>
  </si>
  <si>
    <t xml:space="preserve">Note 3: Please do NOT apply any systematic offset to the measurement results. </t>
  </si>
  <si>
    <t>DUT 1</t>
  </si>
  <si>
    <t>Band</t>
  </si>
  <si>
    <t>DL Mid Channel</t>
  </si>
  <si>
    <r>
      <rPr>
        <b/>
        <sz val="10"/>
        <color theme="1"/>
        <rFont val="ariel"/>
        <charset val="134"/>
      </rPr>
      <t>S</t>
    </r>
    <r>
      <rPr>
        <b/>
        <vertAlign val="subscript"/>
        <sz val="10"/>
        <color theme="1"/>
        <rFont val="ariel"/>
        <charset val="134"/>
      </rPr>
      <t>MODE,70</t>
    </r>
    <r>
      <rPr>
        <b/>
        <sz val="10"/>
        <color theme="1"/>
        <rFont val="ariel"/>
        <charset val="134"/>
      </rPr>
      <t xml:space="preserve"> [dBm/15kHz]</t>
    </r>
  </si>
  <si>
    <r>
      <rPr>
        <b/>
        <sz val="10"/>
        <color theme="1"/>
        <rFont val="ariel"/>
        <charset val="134"/>
      </rPr>
      <t>TRMS</t>
    </r>
    <r>
      <rPr>
        <b/>
        <vertAlign val="subscript"/>
        <sz val="10"/>
        <color theme="1"/>
        <rFont val="ariel"/>
        <charset val="134"/>
      </rPr>
      <t>average,70</t>
    </r>
    <r>
      <rPr>
        <b/>
        <sz val="10"/>
        <color theme="1"/>
        <rFont val="ariel"/>
        <charset val="134"/>
      </rPr>
      <t xml:space="preserve"> [dBm/15kHz]/[dBm/30kHz]</t>
    </r>
  </si>
  <si>
    <t>Number of UE orientations fail to reach 70%TP</t>
  </si>
  <si>
    <t>Number of UE orientations fail to reach 90%TP</t>
  </si>
  <si>
    <t>FS_DMP</t>
  </si>
  <si>
    <t>FS_DML</t>
  </si>
  <si>
    <t>FS_DMSU</t>
  </si>
  <si>
    <t>n3 10MHz (15kHz SCS)</t>
  </si>
  <si>
    <t>n7 10MHz (15kHz SCS)</t>
  </si>
  <si>
    <t>n77 40MHz (30kHz SCS)</t>
  </si>
  <si>
    <t>n8 10MHz (15kHz SCS)</t>
  </si>
  <si>
    <t>DUT 2</t>
  </si>
  <si>
    <t>DUT 3</t>
  </si>
  <si>
    <t>DUT 4</t>
  </si>
  <si>
    <t>DUT 5</t>
  </si>
  <si>
    <t>DUT 6</t>
  </si>
  <si>
    <t>DUT 7</t>
  </si>
  <si>
    <t>DUT 8</t>
  </si>
  <si>
    <t>DUT 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</si>
</sst>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DengXian"/>
      <charset val="134"/>
      <scheme val="minor"/>
    </font>
    <font>
      <b/>
      <sz val="12"/>
      <color theme="1"/>
      <name val="ariel"/>
      <charset val="134"/>
    </font>
    <font>
      <b/>
      <sz val="10"/>
      <color theme="1"/>
      <name val="ariel"/>
      <charset val="134"/>
    </font>
    <font>
      <sz val="10"/>
      <color theme="1"/>
      <name val="ariel"/>
      <charset val="134"/>
    </font>
    <font>
      <b/>
      <sz val="10"/>
      <color rgb="FF1F2329"/>
      <name val="DengXian"/>
      <charset val="134"/>
      <scheme val="minor"/>
    </font>
    <font>
      <b/>
      <sz val="10"/>
      <color rgb="FF000000"/>
      <name val="DengXian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11"/>
      <color theme="0"/>
      <name val="DengXian"/>
      <charset val="134"/>
      <scheme val="minor"/>
    </font>
    <font>
      <sz val="11"/>
      <color rgb="FFFF0000"/>
      <name val="Arial"/>
      <charset val="134"/>
    </font>
    <font>
      <b/>
      <sz val="10.5"/>
      <color rgb="FF3333CC"/>
      <name val="Calibri"/>
      <charset val="134"/>
    </font>
    <font>
      <u/>
      <sz val="11"/>
      <color theme="10"/>
      <name val="Arial"/>
      <charset val="134"/>
    </font>
    <font>
      <sz val="11"/>
      <color theme="1"/>
      <name val="Arail"/>
      <charset val="134"/>
    </font>
    <font>
      <u/>
      <sz val="11"/>
      <color theme="10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indexed="8"/>
      <name val="Calibri"/>
      <charset val="134"/>
    </font>
    <font>
      <sz val="11"/>
      <color rgb="FF0070C0"/>
      <name val="Arial"/>
      <charset val="134"/>
    </font>
    <font>
      <b/>
      <vertAlign val="subscript"/>
      <sz val="10"/>
      <color theme="1"/>
      <name val="arie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5"/>
        <bgColor indexed="64"/>
      </patternFill>
    </fill>
    <fill>
      <patternFill patternType="solid">
        <fgColor theme="1" tint="0.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24" fillId="10" borderId="16" applyNumberFormat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76" fontId="2" fillId="6" borderId="5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76" fontId="0" fillId="6" borderId="5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6" fillId="7" borderId="0" xfId="0" applyFont="1" applyFill="1"/>
    <xf numFmtId="0" fontId="7" fillId="7" borderId="0" xfId="0" applyFont="1" applyFill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6" fillId="7" borderId="0" xfId="0" applyFont="1" applyFill="1" applyAlignment="1">
      <alignment wrapText="1"/>
    </xf>
    <xf numFmtId="0" fontId="7" fillId="7" borderId="0" xfId="0" applyFont="1" applyFill="1" applyAlignment="1">
      <alignment horizontal="left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 wrapText="1"/>
    </xf>
    <xf numFmtId="0" fontId="6" fillId="7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0" fontId="7" fillId="0" borderId="0" xfId="0" applyFont="1"/>
    <xf numFmtId="0" fontId="11" fillId="0" borderId="0" xfId="0" applyFont="1"/>
    <xf numFmtId="0" fontId="6" fillId="7" borderId="0" xfId="0" applyFont="1" applyFill="1" applyAlignment="1">
      <alignment horizontal="left"/>
    </xf>
    <xf numFmtId="0" fontId="7" fillId="0" borderId="0" xfId="0" applyFont="1" applyAlignment="1">
      <alignment vertical="center"/>
    </xf>
    <xf numFmtId="0" fontId="0" fillId="7" borderId="0" xfId="0" applyFill="1"/>
    <xf numFmtId="0" fontId="12" fillId="0" borderId="0" xfId="6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6" applyFill="1"/>
    <xf numFmtId="0" fontId="6" fillId="0" borderId="0" xfId="0" applyFont="1" applyAlignment="1">
      <alignment wrapText="1"/>
    </xf>
    <xf numFmtId="0" fontId="6" fillId="0" borderId="0" xfId="0" applyFont="1"/>
    <xf numFmtId="0" fontId="15" fillId="0" borderId="0" xfId="0" applyFont="1"/>
    <xf numFmtId="0" fontId="8" fillId="0" borderId="0" xfId="0" applyFont="1" applyAlignment="1" quotePrefix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SEMC OTA Test requirements" xfId="49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ran/WG4_Radio/TSGR4_109/Docs/R4-232119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115" zoomScaleNormal="115" workbookViewId="0">
      <selection activeCell="A21" sqref="A21"/>
    </sheetView>
  </sheetViews>
  <sheetFormatPr defaultColWidth="8.73451327433628" defaultRowHeight="13.85" outlineLevelCol="1"/>
  <cols>
    <col min="1" max="1" width="44.2654867256637" customWidth="1"/>
    <col min="2" max="2" width="62.6637168141593" customWidth="1"/>
  </cols>
  <sheetData>
    <row r="1" ht="27.75" spans="1:2">
      <c r="A1" s="50" t="s">
        <v>0</v>
      </c>
      <c r="B1" s="42"/>
    </row>
    <row r="2" spans="1:2">
      <c r="A2" s="42"/>
      <c r="B2" s="42"/>
    </row>
    <row r="3" spans="1:2">
      <c r="A3" s="51" t="s">
        <v>1</v>
      </c>
      <c r="B3" s="42" t="s">
        <v>2</v>
      </c>
    </row>
    <row r="4" spans="1:2">
      <c r="A4" s="51" t="s">
        <v>3</v>
      </c>
      <c r="B4" s="42" t="s">
        <v>4</v>
      </c>
    </row>
    <row r="5" spans="1:2">
      <c r="A5" s="51" t="s">
        <v>5</v>
      </c>
      <c r="B5" s="42" t="s">
        <v>6</v>
      </c>
    </row>
    <row r="6" spans="1:2">
      <c r="A6" s="51" t="s">
        <v>7</v>
      </c>
      <c r="B6" s="42" t="s">
        <v>8</v>
      </c>
    </row>
    <row r="7" spans="1:2">
      <c r="A7" s="51" t="s">
        <v>9</v>
      </c>
      <c r="B7" s="42" t="s">
        <v>10</v>
      </c>
    </row>
    <row r="8" spans="1:2">
      <c r="A8" s="51"/>
      <c r="B8" s="42"/>
    </row>
    <row r="9" ht="27" spans="1:2">
      <c r="A9" s="51" t="s">
        <v>11</v>
      </c>
      <c r="B9" s="31" t="s">
        <v>12</v>
      </c>
    </row>
    <row r="11" spans="1:2">
      <c r="B11" s="52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0"/>
  <sheetViews>
    <sheetView zoomScale="115" zoomScaleNormal="115" topLeftCell="A8" workbookViewId="0">
      <selection activeCell="D6" sqref="D6"/>
    </sheetView>
  </sheetViews>
  <sheetFormatPr defaultColWidth="8.73451327433628" defaultRowHeight="13.85" outlineLevelCol="3"/>
  <cols>
    <col min="1" max="1" width="35.929203539823" customWidth="1"/>
    <col min="2" max="2" width="67.7345132743363" customWidth="1"/>
    <col min="3" max="3" width="20.3362831858407" customWidth="1"/>
    <col min="4" max="4" width="10.3362831858407" customWidth="1"/>
    <col min="5" max="5" width="12.6637168141593" customWidth="1"/>
    <col min="7" max="7" width="20.7345132743363" customWidth="1"/>
    <col min="8" max="8" width="10.3362831858407" customWidth="1"/>
    <col min="9" max="9" width="17.1327433628319" customWidth="1"/>
    <col min="10" max="10" width="10.6637168141593" customWidth="1"/>
  </cols>
  <sheetData>
    <row r="1" spans="1:4">
      <c r="A1" s="29" t="s">
        <v>13</v>
      </c>
      <c r="B1" s="30"/>
    </row>
    <row r="2" spans="1:4">
      <c r="A2" s="31" t="s">
        <v>14</v>
      </c>
      <c r="B2" s="32" t="s">
        <v>15</v>
      </c>
    </row>
    <row r="3" ht="13.9" spans="1:4">
      <c r="A3" s="33" t="s">
        <v>16</v>
      </c>
      <c r="B3" s="34"/>
    </row>
    <row r="4" spans="1:4">
      <c r="A4" s="31" t="s">
        <v>17</v>
      </c>
      <c r="B4" s="31" t="s">
        <v>18</v>
      </c>
    </row>
    <row r="5" spans="1:4">
      <c r="A5" s="31" t="s">
        <v>19</v>
      </c>
      <c r="B5" s="32" t="s">
        <v>20</v>
      </c>
    </row>
    <row r="6" ht="54" spans="1:4">
      <c r="A6" s="35" t="s">
        <v>21</v>
      </c>
      <c r="B6" s="36" t="s">
        <v>22</v>
      </c>
    </row>
    <row r="7" ht="40.5" spans="1:4">
      <c r="A7" s="35" t="s">
        <v>23</v>
      </c>
      <c r="B7" s="36" t="s">
        <v>24</v>
      </c>
    </row>
    <row r="8" ht="27" spans="1:4">
      <c r="A8" s="31" t="s">
        <v>25</v>
      </c>
      <c r="B8" s="53" t="s">
        <v>26</v>
      </c>
      <c r="C8" s="38"/>
      <c r="D8" s="38"/>
    </row>
    <row r="9" ht="13.9" spans="1:4">
      <c r="A9" s="33" t="s">
        <v>27</v>
      </c>
      <c r="B9" s="34"/>
    </row>
    <row r="10" ht="27" spans="1:4">
      <c r="A10" s="35" t="s">
        <v>28</v>
      </c>
      <c r="B10" s="39" t="s">
        <v>29</v>
      </c>
    </row>
    <row r="11" spans="1:4">
      <c r="A11" s="31" t="s">
        <v>30</v>
      </c>
      <c r="B11" s="32" t="s">
        <v>31</v>
      </c>
    </row>
    <row r="12" spans="1:4">
      <c r="A12" s="40" t="s">
        <v>32</v>
      </c>
      <c r="B12" s="40"/>
    </row>
    <row r="13" spans="1:4">
      <c r="A13" s="31" t="s">
        <v>33</v>
      </c>
      <c r="B13" s="32" t="s">
        <v>34</v>
      </c>
    </row>
    <row r="14" spans="1:4">
      <c r="A14" s="31" t="s">
        <v>35</v>
      </c>
      <c r="B14" s="32" t="s">
        <v>36</v>
      </c>
    </row>
    <row r="15" spans="1:4">
      <c r="A15" s="31" t="s">
        <v>37</v>
      </c>
      <c r="B15" s="41" t="s">
        <v>38</v>
      </c>
    </row>
    <row r="16" ht="13.9" spans="1:4">
      <c r="A16" s="33" t="s">
        <v>39</v>
      </c>
      <c r="B16" s="34"/>
    </row>
    <row r="17" spans="1:3">
      <c r="A17" s="31" t="s">
        <v>40</v>
      </c>
      <c r="B17" s="42" t="s">
        <v>41</v>
      </c>
    </row>
    <row r="18" spans="1:3">
      <c r="A18" s="31" t="s">
        <v>42</v>
      </c>
      <c r="B18" s="42" t="s">
        <v>43</v>
      </c>
      <c r="C18" s="43"/>
    </row>
    <row r="19" ht="13.9" spans="1:3">
      <c r="A19" s="33" t="s">
        <v>44</v>
      </c>
      <c r="B19" s="44"/>
      <c r="C19" s="43"/>
    </row>
    <row r="20" spans="1:3">
      <c r="A20" s="31" t="s">
        <v>45</v>
      </c>
      <c r="B20" s="32" t="s">
        <v>46</v>
      </c>
    </row>
    <row r="21" spans="1:3">
      <c r="A21" s="31" t="s">
        <v>47</v>
      </c>
      <c r="B21" s="32" t="s">
        <v>46</v>
      </c>
    </row>
    <row r="22" spans="1:3">
      <c r="A22" s="31" t="s">
        <v>48</v>
      </c>
      <c r="B22" s="32" t="s">
        <v>46</v>
      </c>
    </row>
    <row r="23" spans="1:3">
      <c r="A23" s="45" t="s">
        <v>49</v>
      </c>
      <c r="B23" s="32" t="s">
        <v>46</v>
      </c>
    </row>
    <row r="24" spans="1:3">
      <c r="A24" s="45" t="s">
        <v>50</v>
      </c>
      <c r="B24" s="32" t="s">
        <v>51</v>
      </c>
    </row>
    <row r="25" ht="13.9" spans="1:3">
      <c r="A25" s="33" t="s">
        <v>52</v>
      </c>
      <c r="B25" s="46"/>
    </row>
    <row r="26" ht="18.95" customHeight="1" spans="1:3">
      <c r="A26" s="47" t="s">
        <v>53</v>
      </c>
      <c r="B26" s="47"/>
    </row>
    <row r="27" ht="29.65" customHeight="1" spans="1:3">
      <c r="A27" s="47" t="s">
        <v>54</v>
      </c>
      <c r="B27" s="47"/>
    </row>
    <row r="28" ht="15.5" customHeight="1" spans="1:3">
      <c r="A28" s="48" t="s">
        <v>55</v>
      </c>
      <c r="B28" s="48"/>
    </row>
    <row r="30" spans="1:3">
      <c r="A30" s="49"/>
    </row>
  </sheetData>
  <mergeCells count="4">
    <mergeCell ref="A12:B12"/>
    <mergeCell ref="A26:B26"/>
    <mergeCell ref="A27:B27"/>
    <mergeCell ref="A28:B28"/>
  </mergeCells>
  <hyperlinks>
    <hyperlink ref="A27:B27" r:id="rId1" display="Note 2: Volunteer labs should submit the UE information confidentially to RAN4 Secretary &lt;Achraf.KHSIBA@3GPP.ORG&gt;  using the approved template R4-2321191 (https://www.3gpp.org/ftp/tsg_ran/WG4_Radio/TSGR4_109/Docs/R4-2321191.zip)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6"/>
  <sheetViews>
    <sheetView zoomScale="130" zoomScaleNormal="130" workbookViewId="0">
      <selection activeCell="G9" sqref="G9"/>
    </sheetView>
  </sheetViews>
  <sheetFormatPr defaultColWidth="9" defaultRowHeight="13.85"/>
  <cols>
    <col min="1" max="1" width="21" customWidth="1"/>
    <col min="2" max="2" width="14.4690265486726" customWidth="1"/>
    <col min="3" max="5" width="9.46902654867257" customWidth="1"/>
    <col min="6" max="6" width="14.929203539823" customWidth="1"/>
    <col min="7" max="12" width="8.66371681415929" customWidth="1"/>
  </cols>
  <sheetData>
    <row r="1" ht="19.8" customHeight="1" spans="1:12">
      <c r="A1" s="1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9.65" customHeight="1" spans="1:12">
      <c r="A2" s="4" t="s">
        <v>57</v>
      </c>
      <c r="B2" s="5" t="s">
        <v>58</v>
      </c>
      <c r="C2" s="5" t="s">
        <v>59</v>
      </c>
      <c r="D2" s="5"/>
      <c r="E2" s="5"/>
      <c r="F2" s="6" t="s">
        <v>60</v>
      </c>
      <c r="G2" s="6" t="s">
        <v>61</v>
      </c>
      <c r="H2" s="6"/>
      <c r="I2" s="6"/>
      <c r="J2" s="6" t="s">
        <v>62</v>
      </c>
      <c r="K2" s="6"/>
      <c r="L2" s="7"/>
    </row>
    <row r="3" ht="22.25" customHeight="1" spans="1:12">
      <c r="A3" s="4"/>
      <c r="B3" s="5"/>
      <c r="C3" s="5" t="s">
        <v>63</v>
      </c>
      <c r="D3" s="5" t="s">
        <v>64</v>
      </c>
      <c r="E3" s="5" t="s">
        <v>65</v>
      </c>
      <c r="F3" s="6"/>
      <c r="G3" s="5" t="s">
        <v>63</v>
      </c>
      <c r="H3" s="5" t="s">
        <v>64</v>
      </c>
      <c r="I3" s="5" t="s">
        <v>65</v>
      </c>
      <c r="J3" s="5" t="s">
        <v>63</v>
      </c>
      <c r="K3" s="5" t="s">
        <v>64</v>
      </c>
      <c r="L3" s="8" t="s">
        <v>65</v>
      </c>
    </row>
    <row r="4" ht="17.25" customHeight="1" spans="1:12">
      <c r="A4" s="9" t="s">
        <v>66</v>
      </c>
      <c r="B4" s="10">
        <v>368500</v>
      </c>
      <c r="C4" s="11">
        <v>-101.1</v>
      </c>
      <c r="D4" s="11">
        <v>-102.2</v>
      </c>
      <c r="E4" s="12">
        <v>-99.3</v>
      </c>
      <c r="F4" s="13">
        <f>10*LOG(3/((1/10^(C4/10))+(1/10^(D4/10))+(1/10^(E4/10))))</f>
        <v>-101.025451234087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</row>
    <row r="5" ht="17.25" customHeight="1" spans="1:12">
      <c r="A5" s="9" t="s">
        <v>67</v>
      </c>
      <c r="B5" s="10">
        <v>531000</v>
      </c>
      <c r="C5" s="14"/>
      <c r="D5" s="14"/>
      <c r="E5" s="14"/>
      <c r="F5" s="15">
        <f>10*LOG(3/((1/10^(C5/10))+(1/10^(D5/10))+(1/10^(E5/10))))</f>
        <v>0</v>
      </c>
      <c r="G5" s="14"/>
      <c r="H5" s="14"/>
      <c r="I5" s="14"/>
      <c r="J5" s="14"/>
      <c r="K5" s="14"/>
      <c r="L5" s="14"/>
    </row>
    <row r="6" ht="17.25" customHeight="1" spans="1:12">
      <c r="A6" s="9" t="s">
        <v>68</v>
      </c>
      <c r="B6" s="16">
        <v>650000</v>
      </c>
      <c r="C6" s="11">
        <v>-100.9</v>
      </c>
      <c r="D6" s="11">
        <v>-101.1</v>
      </c>
      <c r="E6" s="12">
        <v>-99.1</v>
      </c>
      <c r="F6" s="13">
        <f t="shared" ref="F5:F7" si="0">10*LOG(3/((1/10^(C6/10))+(1/10^(D6/10))+(1/10^(E6/10))))</f>
        <v>-100.4549885704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ht="17.25" customHeight="1" spans="1:12">
      <c r="A7" s="17" t="s">
        <v>69</v>
      </c>
      <c r="B7" s="18">
        <v>188500</v>
      </c>
      <c r="C7" s="11">
        <v>-92.2</v>
      </c>
      <c r="D7" s="11">
        <v>-92.4</v>
      </c>
      <c r="E7" s="12">
        <v>-88.5</v>
      </c>
      <c r="F7" s="19">
        <f t="shared" si="0"/>
        <v>-91.3622719059932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</row>
    <row r="9" ht="14.6"/>
    <row r="10" ht="19.8" customHeight="1" spans="1:12">
      <c r="A10" s="1" t="s">
        <v>70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ht="29.65" customHeight="1" spans="1:12">
      <c r="A11" s="4" t="s">
        <v>57</v>
      </c>
      <c r="B11" s="5" t="s">
        <v>58</v>
      </c>
      <c r="C11" s="5" t="s">
        <v>59</v>
      </c>
      <c r="D11" s="5"/>
      <c r="E11" s="5"/>
      <c r="F11" s="6" t="s">
        <v>60</v>
      </c>
      <c r="G11" s="6" t="s">
        <v>61</v>
      </c>
      <c r="H11" s="6"/>
      <c r="I11" s="6"/>
      <c r="J11" s="6" t="s">
        <v>62</v>
      </c>
      <c r="K11" s="6"/>
      <c r="L11" s="7"/>
    </row>
    <row r="12" ht="22.25" customHeight="1" spans="1:12">
      <c r="A12" s="4"/>
      <c r="B12" s="5"/>
      <c r="C12" s="5" t="s">
        <v>63</v>
      </c>
      <c r="D12" s="5" t="s">
        <v>64</v>
      </c>
      <c r="E12" s="5" t="s">
        <v>65</v>
      </c>
      <c r="F12" s="6"/>
      <c r="G12" s="5" t="s">
        <v>63</v>
      </c>
      <c r="H12" s="5" t="s">
        <v>64</v>
      </c>
      <c r="I12" s="5" t="s">
        <v>65</v>
      </c>
      <c r="J12" s="5" t="s">
        <v>63</v>
      </c>
      <c r="K12" s="5" t="s">
        <v>64</v>
      </c>
      <c r="L12" s="8" t="s">
        <v>65</v>
      </c>
    </row>
    <row r="13" ht="17.25" customHeight="1" spans="1:12">
      <c r="A13" s="9" t="s">
        <v>66</v>
      </c>
      <c r="B13" s="10">
        <v>368500</v>
      </c>
      <c r="C13" s="11">
        <v>-102.5</v>
      </c>
      <c r="D13" s="11">
        <v>-102.6</v>
      </c>
      <c r="E13" s="12">
        <v>-99.1</v>
      </c>
      <c r="F13" s="13">
        <f>10*LOG(3/((1/10^(C13/10))+(1/10^(D13/10))+(1/10^(E13/10))))</f>
        <v>-101.673971730714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ht="17.25" customHeight="1" spans="1:12">
      <c r="A14" s="9" t="s">
        <v>67</v>
      </c>
      <c r="B14" s="10">
        <v>531000</v>
      </c>
      <c r="C14" s="14"/>
      <c r="D14" s="14"/>
      <c r="E14" s="14"/>
      <c r="F14" s="15">
        <f>10*LOG(3/((1/10^(C14/10))+(1/10^(D14/10))+(1/10^(E14/10))))</f>
        <v>0</v>
      </c>
      <c r="G14" s="14"/>
      <c r="H14" s="14"/>
      <c r="I14" s="14"/>
      <c r="J14" s="14"/>
      <c r="K14" s="14"/>
      <c r="L14" s="14"/>
    </row>
    <row r="15" ht="17.25" customHeight="1" spans="1:12">
      <c r="A15" s="9" t="s">
        <v>68</v>
      </c>
      <c r="B15" s="16">
        <v>650000</v>
      </c>
      <c r="C15" s="11">
        <v>-102.1</v>
      </c>
      <c r="D15" s="11">
        <v>-103</v>
      </c>
      <c r="E15" s="12">
        <v>-100.2</v>
      </c>
      <c r="F15" s="13">
        <f t="shared" ref="F14:F16" si="1">10*LOG(3/((1/10^(C15/10))+(1/10^(D15/10))+(1/10^(E15/10))))</f>
        <v>-101.916559993176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ht="17.25" customHeight="1" spans="1:12">
      <c r="A16" s="17" t="s">
        <v>69</v>
      </c>
      <c r="B16" s="18">
        <v>188500</v>
      </c>
      <c r="C16" s="11">
        <v>-93.4</v>
      </c>
      <c r="D16" s="11">
        <v>-93.2</v>
      </c>
      <c r="E16" s="12">
        <v>-88.8</v>
      </c>
      <c r="F16" s="19">
        <f t="shared" si="1"/>
        <v>-92.2493301715783</v>
      </c>
      <c r="G16" s="20"/>
      <c r="H16" s="20"/>
      <c r="I16" s="20"/>
      <c r="J16" s="20"/>
      <c r="K16" s="20"/>
      <c r="L16" s="21"/>
    </row>
    <row r="18" ht="14.6"/>
    <row r="19" ht="19.8" customHeight="1" spans="1:12">
      <c r="A19" s="1" t="s">
        <v>71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ht="29.65" customHeight="1" spans="1:12">
      <c r="A20" s="4" t="s">
        <v>57</v>
      </c>
      <c r="B20" s="5" t="s">
        <v>58</v>
      </c>
      <c r="C20" s="5" t="s">
        <v>59</v>
      </c>
      <c r="D20" s="5"/>
      <c r="E20" s="5"/>
      <c r="F20" s="6" t="s">
        <v>60</v>
      </c>
      <c r="G20" s="6" t="s">
        <v>61</v>
      </c>
      <c r="H20" s="6"/>
      <c r="I20" s="6"/>
      <c r="J20" s="6" t="s">
        <v>62</v>
      </c>
      <c r="K20" s="6"/>
      <c r="L20" s="7"/>
    </row>
    <row r="21" ht="22.25" customHeight="1" spans="1:12">
      <c r="A21" s="4"/>
      <c r="B21" s="5"/>
      <c r="C21" s="5" t="s">
        <v>63</v>
      </c>
      <c r="D21" s="5" t="s">
        <v>64</v>
      </c>
      <c r="E21" s="5" t="s">
        <v>65</v>
      </c>
      <c r="F21" s="6"/>
      <c r="G21" s="5" t="s">
        <v>63</v>
      </c>
      <c r="H21" s="5" t="s">
        <v>64</v>
      </c>
      <c r="I21" s="5" t="s">
        <v>65</v>
      </c>
      <c r="J21" s="5" t="s">
        <v>63</v>
      </c>
      <c r="K21" s="5" t="s">
        <v>64</v>
      </c>
      <c r="L21" s="8" t="s">
        <v>65</v>
      </c>
    </row>
    <row r="22" ht="17.25" customHeight="1" spans="1:12">
      <c r="A22" s="9" t="s">
        <v>66</v>
      </c>
      <c r="B22" s="10">
        <v>368500</v>
      </c>
      <c r="C22" s="11">
        <v>-95.9</v>
      </c>
      <c r="D22" s="11">
        <v>-96.1</v>
      </c>
      <c r="E22" s="12">
        <v>-93</v>
      </c>
      <c r="F22" s="13">
        <f>10*LOG(3/((1/10^(C22/10))+(1/10^(D22/10))+(1/10^(E22/10))))</f>
        <v>-95.2111700259723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ht="17.25" customHeight="1" spans="1:12">
      <c r="A23" s="9" t="s">
        <v>67</v>
      </c>
      <c r="B23" s="10">
        <v>531000</v>
      </c>
      <c r="C23" s="14"/>
      <c r="D23" s="14"/>
      <c r="E23" s="14"/>
      <c r="F23" s="15">
        <f>10*LOG(3/((1/10^(C23/10))+(1/10^(D23/10))+(1/10^(E23/10))))</f>
        <v>0</v>
      </c>
      <c r="G23" s="14"/>
      <c r="H23" s="14"/>
      <c r="I23" s="14"/>
      <c r="J23" s="14"/>
      <c r="K23" s="14"/>
      <c r="L23" s="14"/>
    </row>
    <row r="24" ht="17.25" customHeight="1" spans="1:12">
      <c r="A24" s="9" t="s">
        <v>68</v>
      </c>
      <c r="B24" s="16">
        <v>650000</v>
      </c>
      <c r="C24" s="11">
        <v>-99.6</v>
      </c>
      <c r="D24" s="11">
        <v>-100.6</v>
      </c>
      <c r="E24" s="12">
        <v>-98.9</v>
      </c>
      <c r="F24" s="13">
        <f t="shared" ref="F23:F25" si="2">10*LOG(3/((1/10^(C24/10))+(1/10^(D24/10))+(1/10^(E24/10))))</f>
        <v>-99.7564799466161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ht="17.25" customHeight="1" spans="1:12">
      <c r="A25" s="17" t="s">
        <v>69</v>
      </c>
      <c r="B25" s="18">
        <v>188500</v>
      </c>
      <c r="C25" s="14"/>
      <c r="D25" s="14"/>
      <c r="E25" s="14"/>
      <c r="F25" s="15">
        <f t="shared" si="2"/>
        <v>0</v>
      </c>
      <c r="G25" s="14"/>
      <c r="H25" s="14"/>
      <c r="I25" s="14"/>
      <c r="J25" s="14"/>
      <c r="K25" s="14"/>
      <c r="L25" s="14"/>
    </row>
    <row r="27" ht="14.6"/>
    <row r="28" ht="19.8" customHeight="1" spans="1:12">
      <c r="A28" s="1" t="s">
        <v>72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</row>
    <row r="29" ht="29.65" customHeight="1" spans="1:12">
      <c r="A29" s="4" t="s">
        <v>57</v>
      </c>
      <c r="B29" s="5" t="s">
        <v>58</v>
      </c>
      <c r="C29" s="5" t="s">
        <v>59</v>
      </c>
      <c r="D29" s="5"/>
      <c r="E29" s="5"/>
      <c r="F29" s="6" t="s">
        <v>60</v>
      </c>
      <c r="G29" s="6" t="s">
        <v>61</v>
      </c>
      <c r="H29" s="6"/>
      <c r="I29" s="6"/>
      <c r="J29" s="6" t="s">
        <v>62</v>
      </c>
      <c r="K29" s="6"/>
      <c r="L29" s="7"/>
    </row>
    <row r="30" ht="22.25" customHeight="1" spans="1:12">
      <c r="A30" s="4"/>
      <c r="B30" s="5"/>
      <c r="C30" s="5" t="s">
        <v>63</v>
      </c>
      <c r="D30" s="5" t="s">
        <v>64</v>
      </c>
      <c r="E30" s="5" t="s">
        <v>65</v>
      </c>
      <c r="F30" s="6"/>
      <c r="G30" s="5" t="s">
        <v>63</v>
      </c>
      <c r="H30" s="5" t="s">
        <v>64</v>
      </c>
      <c r="I30" s="5" t="s">
        <v>65</v>
      </c>
      <c r="J30" s="5" t="s">
        <v>63</v>
      </c>
      <c r="K30" s="5" t="s">
        <v>64</v>
      </c>
      <c r="L30" s="8" t="s">
        <v>65</v>
      </c>
    </row>
    <row r="31" ht="17.25" customHeight="1" spans="1:12">
      <c r="A31" s="9" t="s">
        <v>66</v>
      </c>
      <c r="B31" s="10">
        <v>368500</v>
      </c>
      <c r="C31" s="11">
        <v>-102.1</v>
      </c>
      <c r="D31" s="11">
        <v>-101.7</v>
      </c>
      <c r="E31" s="12">
        <v>-98.6</v>
      </c>
      <c r="F31" s="13">
        <f>10*LOG(3/((1/10^(C31/10))+(1/10^(D31/10))+(1/10^(E31/10))))</f>
        <v>-101.055504270281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ht="17.25" customHeight="1" spans="1:12">
      <c r="A32" s="9" t="s">
        <v>67</v>
      </c>
      <c r="B32" s="10">
        <v>531000</v>
      </c>
      <c r="C32" s="14"/>
      <c r="D32" s="14"/>
      <c r="E32" s="14"/>
      <c r="F32" s="15">
        <f>10*LOG(3/((1/10^(C32/10))+(1/10^(D32/10))+(1/10^(E32/10))))</f>
        <v>0</v>
      </c>
      <c r="G32" s="14"/>
      <c r="H32" s="14"/>
      <c r="I32" s="14"/>
      <c r="J32" s="14"/>
      <c r="K32" s="14"/>
      <c r="L32" s="14"/>
    </row>
    <row r="33" ht="17.25" customHeight="1" spans="1:12">
      <c r="A33" s="9" t="s">
        <v>68</v>
      </c>
      <c r="B33" s="16">
        <v>650000</v>
      </c>
      <c r="C33" s="11">
        <v>-98.7</v>
      </c>
      <c r="D33" s="11">
        <v>-100.2</v>
      </c>
      <c r="E33" s="12">
        <v>-99.1</v>
      </c>
      <c r="F33" s="13">
        <f t="shared" ref="F32:F34" si="3">10*LOG(3/((1/10^(C33/10))+(1/10^(D33/10))+(1/10^(E33/10))))</f>
        <v>-99.3806406166116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ht="17.25" customHeight="1" spans="1:12">
      <c r="A34" s="17" t="s">
        <v>69</v>
      </c>
      <c r="B34" s="18">
        <v>188500</v>
      </c>
      <c r="C34" s="22">
        <v>-95.2</v>
      </c>
      <c r="D34" s="22">
        <v>-95.9</v>
      </c>
      <c r="E34" s="22">
        <v>-92.5</v>
      </c>
      <c r="F34" s="19">
        <f t="shared" si="3"/>
        <v>-94.7615711678216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6" ht="14.6"/>
    <row r="37" ht="19.8" customHeight="1" spans="1:12">
      <c r="A37" s="1" t="s">
        <v>73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</row>
    <row r="38" ht="29.65" customHeight="1" spans="1:12">
      <c r="A38" s="4" t="s">
        <v>57</v>
      </c>
      <c r="B38" s="5" t="s">
        <v>58</v>
      </c>
      <c r="C38" s="5" t="s">
        <v>59</v>
      </c>
      <c r="D38" s="5"/>
      <c r="E38" s="5"/>
      <c r="F38" s="6" t="s">
        <v>60</v>
      </c>
      <c r="G38" s="6" t="s">
        <v>61</v>
      </c>
      <c r="H38" s="6"/>
      <c r="I38" s="6"/>
      <c r="J38" s="6" t="s">
        <v>62</v>
      </c>
      <c r="K38" s="6"/>
      <c r="L38" s="7"/>
    </row>
    <row r="39" ht="22.25" customHeight="1" spans="1:12">
      <c r="A39" s="4"/>
      <c r="B39" s="5"/>
      <c r="C39" s="5" t="s">
        <v>63</v>
      </c>
      <c r="D39" s="5" t="s">
        <v>64</v>
      </c>
      <c r="E39" s="5" t="s">
        <v>65</v>
      </c>
      <c r="F39" s="6"/>
      <c r="G39" s="5" t="s">
        <v>63</v>
      </c>
      <c r="H39" s="5" t="s">
        <v>64</v>
      </c>
      <c r="I39" s="5" t="s">
        <v>65</v>
      </c>
      <c r="J39" s="5" t="s">
        <v>63</v>
      </c>
      <c r="K39" s="5" t="s">
        <v>64</v>
      </c>
      <c r="L39" s="8" t="s">
        <v>65</v>
      </c>
    </row>
    <row r="40" ht="17.25" customHeight="1" spans="1:12">
      <c r="A40" s="9" t="s">
        <v>66</v>
      </c>
      <c r="B40" s="10">
        <v>368500</v>
      </c>
      <c r="C40" s="11">
        <v>-100.3</v>
      </c>
      <c r="D40" s="11">
        <v>-99.8</v>
      </c>
      <c r="E40" s="12">
        <v>-96.9</v>
      </c>
      <c r="F40" s="13">
        <f>10*LOG(3/((1/10^(C40/10))+(1/10^(D40/10))+(1/10^(E40/10))))</f>
        <v>-99.2363955960839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ht="17.25" customHeight="1" spans="1:12">
      <c r="A41" s="9" t="s">
        <v>67</v>
      </c>
      <c r="B41" s="10">
        <v>531000</v>
      </c>
      <c r="C41" s="14"/>
      <c r="D41" s="14"/>
      <c r="E41" s="14"/>
      <c r="F41" s="15">
        <f>10*LOG(3/((1/10^(C41/10))+(1/10^(D41/10))+(1/10^(E41/10))))</f>
        <v>0</v>
      </c>
      <c r="G41" s="14"/>
      <c r="H41" s="14"/>
      <c r="I41" s="14"/>
      <c r="J41" s="14"/>
      <c r="K41" s="14"/>
      <c r="L41" s="14"/>
    </row>
    <row r="42" ht="17.25" customHeight="1" spans="1:12">
      <c r="A42" s="9" t="s">
        <v>68</v>
      </c>
      <c r="B42" s="16">
        <v>650000</v>
      </c>
      <c r="C42" s="11">
        <v>-100</v>
      </c>
      <c r="D42" s="11">
        <v>-101.2</v>
      </c>
      <c r="E42" s="12">
        <v>-99.4</v>
      </c>
      <c r="F42" s="13">
        <f t="shared" ref="F41:F43" si="4">10*LOG(3/((1/10^(C42/10))+(1/10^(D42/10))+(1/10^(E42/10))))</f>
        <v>-100.26563268961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ht="17.25" customHeight="1" spans="1:12">
      <c r="A43" s="17" t="s">
        <v>69</v>
      </c>
      <c r="B43" s="18">
        <v>188500</v>
      </c>
      <c r="C43" s="22">
        <v>-92.6</v>
      </c>
      <c r="D43" s="22">
        <v>-93.7</v>
      </c>
      <c r="E43" s="22">
        <v>-87.7</v>
      </c>
      <c r="F43" s="19">
        <f t="shared" si="4"/>
        <v>-91.9982584756417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ht="15" spans="1:12">
      <c r="A44" s="23"/>
    </row>
    <row r="45" ht="14.6"/>
    <row r="46" ht="19.8" customHeight="1" spans="1:12">
      <c r="A46" s="1" t="s">
        <v>74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3"/>
    </row>
    <row r="47" ht="29.65" customHeight="1" spans="1:12">
      <c r="A47" s="4" t="s">
        <v>57</v>
      </c>
      <c r="B47" s="5" t="s">
        <v>58</v>
      </c>
      <c r="C47" s="5" t="s">
        <v>59</v>
      </c>
      <c r="D47" s="5"/>
      <c r="E47" s="5"/>
      <c r="F47" s="6" t="s">
        <v>60</v>
      </c>
      <c r="G47" s="6" t="s">
        <v>61</v>
      </c>
      <c r="H47" s="6"/>
      <c r="I47" s="6"/>
      <c r="J47" s="6" t="s">
        <v>62</v>
      </c>
      <c r="K47" s="6"/>
      <c r="L47" s="7"/>
    </row>
    <row r="48" ht="22.25" customHeight="1" spans="1:12">
      <c r="A48" s="4"/>
      <c r="B48" s="5"/>
      <c r="C48" s="5" t="s">
        <v>63</v>
      </c>
      <c r="D48" s="5" t="s">
        <v>64</v>
      </c>
      <c r="E48" s="5" t="s">
        <v>65</v>
      </c>
      <c r="F48" s="6"/>
      <c r="G48" s="5" t="s">
        <v>63</v>
      </c>
      <c r="H48" s="5" t="s">
        <v>64</v>
      </c>
      <c r="I48" s="5" t="s">
        <v>65</v>
      </c>
      <c r="J48" s="5" t="s">
        <v>63</v>
      </c>
      <c r="K48" s="5" t="s">
        <v>64</v>
      </c>
      <c r="L48" s="8" t="s">
        <v>65</v>
      </c>
    </row>
    <row r="49" ht="17.25" customHeight="1" spans="1:12">
      <c r="A49" s="9" t="s">
        <v>66</v>
      </c>
      <c r="B49" s="10">
        <v>368500</v>
      </c>
      <c r="C49" s="14"/>
      <c r="D49" s="14"/>
      <c r="E49" s="14"/>
      <c r="F49" s="15">
        <f>10*LOG(3/((1/10^(C49/10))+(1/10^(D49/10))+(1/10^(E49/10))))</f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</row>
    <row r="50" ht="17.25" customHeight="1" spans="1:12">
      <c r="A50" s="9" t="s">
        <v>67</v>
      </c>
      <c r="B50" s="10">
        <v>531000</v>
      </c>
      <c r="C50" s="14"/>
      <c r="D50" s="14"/>
      <c r="E50" s="14"/>
      <c r="F50" s="15">
        <f>10*LOG(3/((1/10^(C50/10))+(1/10^(D50/10))+(1/10^(E50/10))))</f>
        <v>0</v>
      </c>
      <c r="G50" s="14"/>
      <c r="H50" s="14"/>
      <c r="I50" s="14"/>
      <c r="J50" s="14"/>
      <c r="K50" s="14"/>
      <c r="L50" s="14"/>
    </row>
    <row r="51" ht="17.25" customHeight="1" spans="1:12">
      <c r="A51" s="9" t="s">
        <v>68</v>
      </c>
      <c r="B51" s="16">
        <v>650000</v>
      </c>
      <c r="C51" s="11">
        <v>-102.7</v>
      </c>
      <c r="D51" s="11">
        <v>-102.6</v>
      </c>
      <c r="E51" s="12">
        <v>-100.8</v>
      </c>
      <c r="F51" s="13">
        <f t="shared" ref="F50:F52" si="5">10*LOG(3/((1/10^(C51/10))+(1/10^(D51/10))+(1/10^(E51/10))))</f>
        <v>-102.116590626928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ht="17.25" customHeight="1" spans="1:12">
      <c r="A52" s="17" t="s">
        <v>69</v>
      </c>
      <c r="B52" s="18">
        <v>188500</v>
      </c>
      <c r="C52" s="11">
        <v>-94.2</v>
      </c>
      <c r="D52" s="11">
        <v>-94.6</v>
      </c>
      <c r="E52" s="12">
        <v>-90.2</v>
      </c>
      <c r="F52" s="19">
        <f t="shared" si="5"/>
        <v>-93.3987711571266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ht="14.6"/>
    <row r="54" ht="15" spans="1:12">
      <c r="A54" s="1" t="s">
        <v>75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3"/>
    </row>
    <row r="55" ht="16.15" spans="1:12">
      <c r="A55" s="4" t="s">
        <v>57</v>
      </c>
      <c r="B55" s="5" t="s">
        <v>58</v>
      </c>
      <c r="C55" s="5" t="s">
        <v>59</v>
      </c>
      <c r="D55" s="5"/>
      <c r="E55" s="5"/>
      <c r="F55" s="6" t="s">
        <v>60</v>
      </c>
      <c r="G55" s="6" t="s">
        <v>61</v>
      </c>
      <c r="H55" s="6"/>
      <c r="I55" s="6"/>
      <c r="J55" s="6" t="s">
        <v>62</v>
      </c>
      <c r="K55" s="6"/>
      <c r="L55" s="7"/>
    </row>
    <row r="56" spans="1:12">
      <c r="A56" s="4"/>
      <c r="B56" s="5"/>
      <c r="C56" s="5" t="s">
        <v>63</v>
      </c>
      <c r="D56" s="5" t="s">
        <v>64</v>
      </c>
      <c r="E56" s="5" t="s">
        <v>65</v>
      </c>
      <c r="F56" s="6"/>
      <c r="G56" s="5" t="s">
        <v>63</v>
      </c>
      <c r="H56" s="5" t="s">
        <v>64</v>
      </c>
      <c r="I56" s="5" t="s">
        <v>65</v>
      </c>
      <c r="J56" s="5" t="s">
        <v>63</v>
      </c>
      <c r="K56" s="5" t="s">
        <v>64</v>
      </c>
      <c r="L56" s="8" t="s">
        <v>65</v>
      </c>
    </row>
    <row r="57" spans="1:12">
      <c r="A57" s="9" t="s">
        <v>66</v>
      </c>
      <c r="B57" s="10">
        <v>368500</v>
      </c>
      <c r="C57" s="11">
        <v>-102.8</v>
      </c>
      <c r="D57" s="11">
        <v>-103.5</v>
      </c>
      <c r="E57" s="12">
        <v>-99.8</v>
      </c>
      <c r="F57" s="13">
        <f>10*LOG(3/((1/10^(C57/10))+(1/10^(D57/10))+(1/10^(E57/10))))</f>
        <v>-102.303786146987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>
      <c r="A58" s="9" t="s">
        <v>67</v>
      </c>
      <c r="B58" s="10">
        <v>531000</v>
      </c>
      <c r="C58" s="14"/>
      <c r="D58" s="14"/>
      <c r="E58" s="14"/>
      <c r="F58" s="15">
        <f>10*LOG(3/((1/10^(C58/10))+(1/10^(D58/10))+(1/10^(E58/10))))</f>
        <v>0</v>
      </c>
      <c r="G58" s="14"/>
      <c r="H58" s="14"/>
      <c r="I58" s="14"/>
      <c r="J58" s="14"/>
      <c r="K58" s="14"/>
      <c r="L58" s="14"/>
    </row>
    <row r="59" spans="1:12">
      <c r="A59" s="9" t="s">
        <v>68</v>
      </c>
      <c r="B59" s="16">
        <v>650000</v>
      </c>
      <c r="C59" s="11">
        <v>-101.6</v>
      </c>
      <c r="D59" s="11">
        <v>-101.9</v>
      </c>
      <c r="E59" s="12">
        <v>-101.1</v>
      </c>
      <c r="F59" s="13">
        <f t="shared" ref="F58:F60" si="6">10*LOG(3/((1/10^(C59/10))+(1/10^(D59/10))+(1/10^(E59/10))))</f>
        <v>-101.545767194385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</row>
    <row r="60" ht="14.6" spans="1:12">
      <c r="A60" s="17" t="s">
        <v>69</v>
      </c>
      <c r="B60" s="18">
        <v>188500</v>
      </c>
      <c r="C60" s="11">
        <v>-93.5</v>
      </c>
      <c r="D60" s="11">
        <v>-93.4</v>
      </c>
      <c r="E60" s="12">
        <v>-89.2</v>
      </c>
      <c r="F60" s="19">
        <f t="shared" si="6"/>
        <v>-92.4371968948526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ht="14.6"/>
    <row r="62" ht="15" spans="1:12">
      <c r="A62" s="1" t="s">
        <v>76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3"/>
    </row>
    <row r="63" ht="16.15" spans="1:12">
      <c r="A63" s="4" t="s">
        <v>57</v>
      </c>
      <c r="B63" s="5" t="s">
        <v>58</v>
      </c>
      <c r="C63" s="5" t="s">
        <v>59</v>
      </c>
      <c r="D63" s="5"/>
      <c r="E63" s="5"/>
      <c r="F63" s="6" t="s">
        <v>60</v>
      </c>
      <c r="G63" s="6" t="s">
        <v>61</v>
      </c>
      <c r="H63" s="6"/>
      <c r="I63" s="6"/>
      <c r="J63" s="6" t="s">
        <v>62</v>
      </c>
      <c r="K63" s="6"/>
      <c r="L63" s="7"/>
    </row>
    <row r="64" spans="1:12">
      <c r="A64" s="4"/>
      <c r="B64" s="5"/>
      <c r="C64" s="5" t="s">
        <v>63</v>
      </c>
      <c r="D64" s="5" t="s">
        <v>64</v>
      </c>
      <c r="E64" s="5" t="s">
        <v>65</v>
      </c>
      <c r="F64" s="6"/>
      <c r="G64" s="5" t="s">
        <v>63</v>
      </c>
      <c r="H64" s="5" t="s">
        <v>64</v>
      </c>
      <c r="I64" s="5" t="s">
        <v>65</v>
      </c>
      <c r="J64" s="5" t="s">
        <v>63</v>
      </c>
      <c r="K64" s="5" t="s">
        <v>64</v>
      </c>
      <c r="L64" s="8" t="s">
        <v>65</v>
      </c>
    </row>
    <row r="65" spans="1:12">
      <c r="A65" s="9" t="s">
        <v>66</v>
      </c>
      <c r="B65" s="10">
        <v>368500</v>
      </c>
      <c r="C65" s="11">
        <v>-102.8</v>
      </c>
      <c r="D65" s="11">
        <v>-103</v>
      </c>
      <c r="E65" s="12">
        <v>-99.5</v>
      </c>
      <c r="F65" s="13">
        <f>10*LOG(3/((1/10^(C65/10))+(1/10^(D65/10))+(1/10^(E65/10))))</f>
        <v>-102.033931956772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>
      <c r="A66" s="9" t="s">
        <v>67</v>
      </c>
      <c r="B66" s="10">
        <v>531000</v>
      </c>
      <c r="C66" s="14"/>
      <c r="D66" s="14"/>
      <c r="E66" s="14"/>
      <c r="F66" s="15">
        <f>10*LOG(3/((1/10^(C66/10))+(1/10^(D66/10))+(1/10^(E66/10))))</f>
        <v>0</v>
      </c>
      <c r="G66" s="14"/>
      <c r="H66" s="14"/>
      <c r="I66" s="14"/>
      <c r="J66" s="14"/>
      <c r="K66" s="14"/>
      <c r="L66" s="14"/>
    </row>
    <row r="67" spans="1:12">
      <c r="A67" s="9" t="s">
        <v>68</v>
      </c>
      <c r="B67" s="16">
        <v>650000</v>
      </c>
      <c r="C67" s="11">
        <v>-101.6</v>
      </c>
      <c r="D67" s="11">
        <v>-100.8</v>
      </c>
      <c r="E67" s="12">
        <v>-99.5</v>
      </c>
      <c r="F67" s="13">
        <f t="shared" ref="F66:F68" si="7">10*LOG(3/((1/10^(C67/10))+(1/10^(D67/10))+(1/10^(E67/10))))</f>
        <v>-100.717538032399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ht="14.6" spans="1:12">
      <c r="A68" s="17" t="s">
        <v>69</v>
      </c>
      <c r="B68" s="18">
        <v>188500</v>
      </c>
      <c r="C68" s="11">
        <v>-93</v>
      </c>
      <c r="D68" s="11">
        <v>-92.8</v>
      </c>
      <c r="E68" s="12">
        <v>-87.7</v>
      </c>
      <c r="F68" s="19">
        <f t="shared" si="7"/>
        <v>-91.7508317225991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ht="14.6"/>
    <row r="70" ht="15" spans="1:12">
      <c r="A70" s="1" t="s">
        <v>77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</row>
    <row r="71" ht="16.15" spans="1:12">
      <c r="A71" s="4" t="s">
        <v>57</v>
      </c>
      <c r="B71" s="5" t="s">
        <v>58</v>
      </c>
      <c r="C71" s="5" t="s">
        <v>59</v>
      </c>
      <c r="D71" s="5"/>
      <c r="E71" s="5"/>
      <c r="F71" s="6" t="s">
        <v>60</v>
      </c>
      <c r="G71" s="6" t="s">
        <v>61</v>
      </c>
      <c r="H71" s="6"/>
      <c r="I71" s="6"/>
      <c r="J71" s="6" t="s">
        <v>62</v>
      </c>
      <c r="K71" s="6"/>
      <c r="L71" s="7"/>
    </row>
    <row r="72" spans="1:12">
      <c r="A72" s="4"/>
      <c r="B72" s="5"/>
      <c r="C72" s="5" t="s">
        <v>63</v>
      </c>
      <c r="D72" s="5" t="s">
        <v>64</v>
      </c>
      <c r="E72" s="5" t="s">
        <v>65</v>
      </c>
      <c r="F72" s="6"/>
      <c r="G72" s="5" t="s">
        <v>63</v>
      </c>
      <c r="H72" s="5" t="s">
        <v>64</v>
      </c>
      <c r="I72" s="5" t="s">
        <v>65</v>
      </c>
      <c r="J72" s="5" t="s">
        <v>63</v>
      </c>
      <c r="K72" s="5" t="s">
        <v>64</v>
      </c>
      <c r="L72" s="8" t="s">
        <v>65</v>
      </c>
    </row>
    <row r="73" spans="1:12">
      <c r="A73" s="9" t="s">
        <v>66</v>
      </c>
      <c r="B73" s="10">
        <v>368500</v>
      </c>
      <c r="C73" s="14"/>
      <c r="D73" s="14"/>
      <c r="E73" s="24"/>
      <c r="F73" s="15">
        <f>10*LOG(3/((1/10^(C73/10))+(1/10^(D73/10))+(1/10^(E73/10))))</f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</row>
    <row r="74" spans="1:12">
      <c r="A74" s="9" t="s">
        <v>67</v>
      </c>
      <c r="B74" s="10">
        <v>531000</v>
      </c>
      <c r="C74" s="26"/>
      <c r="D74" s="26"/>
      <c r="E74" s="26"/>
      <c r="F74" s="15">
        <f t="shared" ref="F74:F76" si="8">10*LOG(3/((1/10^(C74/10))+(1/10^(D74/10))+(1/10^(E74/10))))</f>
        <v>0</v>
      </c>
      <c r="G74" s="27"/>
      <c r="H74" s="27"/>
      <c r="I74" s="27"/>
      <c r="J74" s="27"/>
      <c r="K74" s="27"/>
      <c r="L74" s="28"/>
    </row>
    <row r="75" spans="1:12">
      <c r="A75" s="9" t="s">
        <v>68</v>
      </c>
      <c r="B75" s="16">
        <v>650000</v>
      </c>
      <c r="C75" s="11">
        <v>-100.1</v>
      </c>
      <c r="D75" s="11">
        <v>-100.3</v>
      </c>
      <c r="E75" s="12">
        <v>-99.3</v>
      </c>
      <c r="F75" s="13">
        <f t="shared" si="8"/>
        <v>-99.9210416629875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ht="14.6" spans="1:12">
      <c r="A76" s="17" t="s">
        <v>69</v>
      </c>
      <c r="B76" s="18">
        <v>188500</v>
      </c>
      <c r="C76" s="11">
        <v>-95.4</v>
      </c>
      <c r="D76" s="11">
        <v>-95.8</v>
      </c>
      <c r="E76" s="12">
        <v>-92</v>
      </c>
      <c r="F76" s="19">
        <f t="shared" si="8"/>
        <v>-94.7002589809012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</sheetData>
  <mergeCells count="63">
    <mergeCell ref="A1:L1"/>
    <mergeCell ref="C2:E2"/>
    <mergeCell ref="G2:I2"/>
    <mergeCell ref="J2:L2"/>
    <mergeCell ref="A10:L10"/>
    <mergeCell ref="C11:E11"/>
    <mergeCell ref="G11:I11"/>
    <mergeCell ref="J11:L11"/>
    <mergeCell ref="A19:L19"/>
    <mergeCell ref="C20:E20"/>
    <mergeCell ref="G20:I20"/>
    <mergeCell ref="J20:L20"/>
    <mergeCell ref="A28:L28"/>
    <mergeCell ref="C29:E29"/>
    <mergeCell ref="G29:I29"/>
    <mergeCell ref="J29:L29"/>
    <mergeCell ref="A37:L37"/>
    <mergeCell ref="C38:E38"/>
    <mergeCell ref="G38:I38"/>
    <mergeCell ref="J38:L38"/>
    <mergeCell ref="A46:L46"/>
    <mergeCell ref="C47:E47"/>
    <mergeCell ref="G47:I47"/>
    <mergeCell ref="J47:L47"/>
    <mergeCell ref="A54:L54"/>
    <mergeCell ref="C55:E55"/>
    <mergeCell ref="G55:I55"/>
    <mergeCell ref="J55:L55"/>
    <mergeCell ref="A62:L62"/>
    <mergeCell ref="C63:E63"/>
    <mergeCell ref="G63:I63"/>
    <mergeCell ref="J63:L63"/>
    <mergeCell ref="A70:L70"/>
    <mergeCell ref="C71:E71"/>
    <mergeCell ref="G71:I71"/>
    <mergeCell ref="J71:L71"/>
    <mergeCell ref="A2:A3"/>
    <mergeCell ref="A11:A12"/>
    <mergeCell ref="A20:A21"/>
    <mergeCell ref="A29:A30"/>
    <mergeCell ref="A38:A39"/>
    <mergeCell ref="A47:A48"/>
    <mergeCell ref="A55:A56"/>
    <mergeCell ref="A63:A64"/>
    <mergeCell ref="A71:A72"/>
    <mergeCell ref="B2:B3"/>
    <mergeCell ref="B11:B12"/>
    <mergeCell ref="B20:B21"/>
    <mergeCell ref="B29:B30"/>
    <mergeCell ref="B38:B39"/>
    <mergeCell ref="B47:B48"/>
    <mergeCell ref="B55:B56"/>
    <mergeCell ref="B63:B64"/>
    <mergeCell ref="B71:B72"/>
    <mergeCell ref="F2:F3"/>
    <mergeCell ref="F11:F12"/>
    <mergeCell ref="F20:F21"/>
    <mergeCell ref="F29:F30"/>
    <mergeCell ref="F38:F39"/>
    <mergeCell ref="F47:F48"/>
    <mergeCell ref="F55:F56"/>
    <mergeCell ref="F63:F64"/>
    <mergeCell ref="F71:F72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UE mea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陶旭华</cp:lastModifiedBy>
  <dcterms:created xsi:type="dcterms:W3CDTF">2014-04-03T16:46:00Z</dcterms:created>
  <dcterms:modified xsi:type="dcterms:W3CDTF">2025-11-10T05:46:57Z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E96FDC060B15478F97178830150091C6_13</vt:lpwstr>
  </property>
  <property fmtid="{D5CDD505-2E9C-101B-9397-08002B2CF9AE}" pid="3" name="KSOProductBuildVer">
    <vt:lpwstr>2052-12.1.0.23542</vt:lpwstr>
  </property>
  <property fmtid="{D5CDD505-2E9C-101B-9397-08002B2CF9AE}" pid="4" name="CWM97d9fa20ae5a11f0800071ae000070ae">
    <vt:lpwstr>CWM3EJQ1frahGzs41x0nmrKqRdIYOdGpGQEVJz+kTpglMevOJeYgyxiau22HLhMob/lRsZDMCXANzbwoZVPV+LTmw==</vt:lpwstr>
  </property>
  <property fmtid="{D5CDD505-2E9C-101B-9397-08002B2CF9AE}" pid="5" name="CWM7e399c90bb0911f0800047a1000046a1">
    <vt:lpwstr>CWMPMROsakAjkh5EpznEIOImwKFbWIt0SCmKWXuvx6/WyducO9CIqayYykeyr0LxBDWLjUt8Kb/nfRXBM5uByZZDg==</vt:lpwstr>
  </property>
</Properties>
</file>